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harepoint.ght72.fr/achats/TECH  Technique et maintenance/03- Consultations et recensements en cours/TECH 26-003 AO maintenance des véhicules/02.DCE PREPARATOIRE/"/>
    </mc:Choice>
  </mc:AlternateContent>
  <bookViews>
    <workbookView xWindow="0" yWindow="0" windowWidth="20160" windowHeight="7452"/>
  </bookViews>
  <sheets>
    <sheet name="LOT 2 PSSL" sheetId="1" r:id="rId1"/>
  </sheets>
  <definedNames>
    <definedName name="_xlnm.Print_Area" localSheetId="0">'LOT 2 PSSL'!$A$1:$R$52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G40" i="1"/>
  <c r="G39" i="1"/>
  <c r="H39" i="1" s="1"/>
  <c r="H38" i="1"/>
  <c r="G38" i="1"/>
  <c r="R32" i="1"/>
  <c r="R33" i="1" s="1"/>
  <c r="R34" i="1" s="1"/>
  <c r="P32" i="1"/>
  <c r="N32" i="1"/>
  <c r="L32" i="1"/>
  <c r="J32" i="1"/>
  <c r="H32" i="1"/>
  <c r="B31" i="1"/>
  <c r="B22" i="1"/>
  <c r="B20" i="1"/>
  <c r="A20" i="1"/>
  <c r="B9" i="1"/>
  <c r="B10" i="1" s="1"/>
  <c r="H41" i="1" l="1"/>
  <c r="C50" i="1" s="1"/>
  <c r="G41" i="1"/>
  <c r="C49" i="1" s="1"/>
</calcChain>
</file>

<file path=xl/sharedStrings.xml><?xml version="1.0" encoding="utf-8"?>
<sst xmlns="http://schemas.openxmlformats.org/spreadsheetml/2006/main" count="151" uniqueCount="85">
  <si>
    <t xml:space="preserve">                TECH 26-003 Annexe financière LOT 2  -  MAINTENANCE VEHICULES PSSL</t>
  </si>
  <si>
    <t>PLAQUETTE FREIN AVT ( x4)</t>
  </si>
  <si>
    <t>DISQUE FREIN AVT ( x2)</t>
  </si>
  <si>
    <t>VIDANGE ET FILTRE A HUILE</t>
  </si>
  <si>
    <t>FILTRE A AIR (x1)</t>
  </si>
  <si>
    <t>BOUGIES/bougies de préchauffage</t>
  </si>
  <si>
    <t>FILTRE HABITACLE</t>
  </si>
  <si>
    <t xml:space="preserve"> 
marque distributeur</t>
  </si>
  <si>
    <t xml:space="preserve">Constructeur </t>
  </si>
  <si>
    <t>Energie</t>
  </si>
  <si>
    <t xml:space="preserve">Modèle </t>
  </si>
  <si>
    <t xml:space="preserve">Immatriculation </t>
  </si>
  <si>
    <t>Date 1ere Immat.</t>
  </si>
  <si>
    <t>Taux de TVA en %</t>
  </si>
  <si>
    <t>Référence</t>
  </si>
  <si>
    <t>Forfait pièce et main d'œuvre en € HT</t>
  </si>
  <si>
    <t>PEUGEOT</t>
  </si>
  <si>
    <t>GO</t>
  </si>
  <si>
    <t>EXPERT</t>
  </si>
  <si>
    <t>AS-280-ZN</t>
  </si>
  <si>
    <t>RENAULT</t>
  </si>
  <si>
    <t>KANGOO</t>
  </si>
  <si>
    <t>AB-756-QQ</t>
  </si>
  <si>
    <t>CL-887-GP</t>
  </si>
  <si>
    <t>ISUZU</t>
  </si>
  <si>
    <t>SERIE N</t>
  </si>
  <si>
    <t>7600-YA-72</t>
  </si>
  <si>
    <t>CM-255-NN</t>
  </si>
  <si>
    <t>AE-741-JN</t>
  </si>
  <si>
    <t>AE-717-JN</t>
  </si>
  <si>
    <t>ES</t>
  </si>
  <si>
    <t>CLIO</t>
  </si>
  <si>
    <t>DH-727-QY</t>
  </si>
  <si>
    <t>AJ-477-SB</t>
  </si>
  <si>
    <t xml:space="preserve">OPEL </t>
  </si>
  <si>
    <t>VECTRA</t>
  </si>
  <si>
    <t>3463-XZ-72</t>
  </si>
  <si>
    <t xml:space="preserve">FORD </t>
  </si>
  <si>
    <t>GALAXY</t>
  </si>
  <si>
    <t>DK-216-TL</t>
  </si>
  <si>
    <t>FK-209-BJ</t>
  </si>
  <si>
    <t>CITROEN</t>
  </si>
  <si>
    <t>BERLINGO</t>
  </si>
  <si>
    <t>ES-099-AN</t>
  </si>
  <si>
    <t>BIPPER</t>
  </si>
  <si>
    <t>AS-176-ZP</t>
  </si>
  <si>
    <t>DJ-323-CY</t>
  </si>
  <si>
    <t>TRAFFIC</t>
  </si>
  <si>
    <t>DA-366-QN</t>
  </si>
  <si>
    <t>KANGOO PMR</t>
  </si>
  <si>
    <t>CG-424-DY</t>
  </si>
  <si>
    <t>AE-996-LY</t>
  </si>
  <si>
    <t>TRAFFIC II</t>
  </si>
  <si>
    <t>BC-987-YB</t>
  </si>
  <si>
    <t>CE-304-PN</t>
  </si>
  <si>
    <t>BL-262-KD</t>
  </si>
  <si>
    <t>BL-348-XT</t>
  </si>
  <si>
    <t>BS-572-RJ</t>
  </si>
  <si>
    <t>AB-651-ZW</t>
  </si>
  <si>
    <t>JUMPER</t>
  </si>
  <si>
    <t>6159-XZ-72</t>
  </si>
  <si>
    <t>TOTAL HT</t>
  </si>
  <si>
    <t xml:space="preserve">TOTAL   HT </t>
  </si>
  <si>
    <t>*le BPU n'est pas exhaustif, tant au regard du listing que des véhicules.Toute opération de maintenance non listée, concernant un véhicule listé ou non, fera l'objet d'une demande de devis</t>
  </si>
  <si>
    <t xml:space="preserve">TOTAL TTC </t>
  </si>
  <si>
    <t>DQE</t>
  </si>
  <si>
    <t>PRESTATIONS DE SERVICE</t>
  </si>
  <si>
    <t>Taux horaire HT</t>
  </si>
  <si>
    <t>Quantité</t>
  </si>
  <si>
    <t>Total HT</t>
  </si>
  <si>
    <t>Total TTC</t>
  </si>
  <si>
    <t>MECANIQUE</t>
  </si>
  <si>
    <t>T1 : opérations courantes, entretien périodique</t>
  </si>
  <si>
    <t>T2 : interventions techniques, électricité de base</t>
  </si>
  <si>
    <t>T3 : haute technicité, réparation électronique</t>
  </si>
  <si>
    <t>TOTAL</t>
  </si>
  <si>
    <t>*non pris en compte dans l'analyse</t>
  </si>
  <si>
    <t>PRESTATIONS DE NETTOYAGE</t>
  </si>
  <si>
    <t>coût</t>
  </si>
  <si>
    <t>Taux de TVA</t>
  </si>
  <si>
    <t>Nettoyage intérieur</t>
  </si>
  <si>
    <t>Nettoyage extérieur</t>
  </si>
  <si>
    <t>Nettoyage intégral</t>
  </si>
  <si>
    <t>TOTAL LOT 2 EN € HT</t>
  </si>
  <si>
    <t>TOTAL LOT 2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</si>
</sst>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dd/mm/yy;@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7"/>
      <name val="Century Gothic"/>
      <family val="2"/>
    </font>
    <font>
      <sz val="7"/>
      <color theme="1"/>
      <name val="Century Gothic"/>
      <family val="2"/>
    </font>
    <font>
      <sz val="10"/>
      <color theme="1"/>
      <name val="Calibri"/>
      <family val="2"/>
      <scheme val="minor"/>
    </font>
    <font>
      <sz val="9"/>
      <name val="Century Gothic"/>
      <family val="2"/>
    </font>
    <font>
      <sz val="8"/>
      <name val="Century Gothic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5" fillId="3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center" vertical="center" wrapText="1"/>
    </xf>
    <xf numFmtId="9" fontId="6" fillId="0" borderId="7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4" fontId="6" fillId="0" borderId="7" xfId="3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4" fontId="8" fillId="0" borderId="9" xfId="0" applyNumberFormat="1" applyFont="1" applyFill="1" applyBorder="1" applyAlignment="1">
      <alignment horizontal="center" vertical="center"/>
    </xf>
    <xf numFmtId="9" fontId="10" fillId="5" borderId="10" xfId="1" applyFont="1" applyFill="1" applyBorder="1" applyAlignment="1">
      <alignment horizontal="right"/>
    </xf>
    <xf numFmtId="0" fontId="10" fillId="5" borderId="11" xfId="0" applyFont="1" applyFill="1" applyBorder="1"/>
    <xf numFmtId="7" fontId="0" fillId="5" borderId="10" xfId="3" applyNumberFormat="1" applyFont="1" applyFill="1" applyBorder="1"/>
    <xf numFmtId="0" fontId="11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/>
    </xf>
    <xf numFmtId="7" fontId="0" fillId="4" borderId="13" xfId="3" applyNumberFormat="1" applyFont="1" applyFill="1" applyBorder="1"/>
    <xf numFmtId="0" fontId="4" fillId="4" borderId="14" xfId="0" applyFont="1" applyFill="1" applyBorder="1" applyAlignment="1">
      <alignment wrapText="1"/>
    </xf>
    <xf numFmtId="165" fontId="4" fillId="4" borderId="14" xfId="0" applyNumberFormat="1" applyFont="1" applyFill="1" applyBorder="1" applyAlignment="1">
      <alignment wrapText="1"/>
    </xf>
    <xf numFmtId="44" fontId="10" fillId="0" borderId="15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0" fontId="0" fillId="6" borderId="0" xfId="0" applyFill="1"/>
    <xf numFmtId="0" fontId="0" fillId="6" borderId="0" xfId="0" applyFill="1" applyBorder="1" applyAlignment="1">
      <alignment horizontal="center"/>
    </xf>
    <xf numFmtId="44" fontId="0" fillId="6" borderId="0" xfId="3" applyFont="1" applyFill="1" applyBorder="1"/>
    <xf numFmtId="0" fontId="4" fillId="0" borderId="16" xfId="0" applyFont="1" applyFill="1" applyBorder="1" applyAlignment="1">
      <alignment vertical="center" wrapText="1"/>
    </xf>
    <xf numFmtId="4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13" fillId="4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wrapText="1"/>
    </xf>
    <xf numFmtId="0" fontId="4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left" vertical="center" shrinkToFit="1"/>
    </xf>
    <xf numFmtId="7" fontId="0" fillId="5" borderId="9" xfId="3" applyNumberFormat="1" applyFont="1" applyFill="1" applyBorder="1" applyAlignment="1">
      <alignment horizontal="right" vertical="center"/>
    </xf>
    <xf numFmtId="0" fontId="0" fillId="5" borderId="9" xfId="0" applyFill="1" applyBorder="1"/>
    <xf numFmtId="7" fontId="0" fillId="5" borderId="9" xfId="3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wrapText="1"/>
    </xf>
    <xf numFmtId="7" fontId="0" fillId="4" borderId="9" xfId="3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right" vertical="center" wrapText="1"/>
    </xf>
    <xf numFmtId="0" fontId="14" fillId="4" borderId="9" xfId="0" applyFont="1" applyFill="1" applyBorder="1" applyAlignment="1">
      <alignment horizontal="center"/>
    </xf>
    <xf numFmtId="7" fontId="0" fillId="5" borderId="9" xfId="3" applyNumberFormat="1" applyFont="1" applyFill="1" applyBorder="1"/>
    <xf numFmtId="9" fontId="0" fillId="5" borderId="9" xfId="1" applyFont="1" applyFill="1" applyBorder="1" applyAlignment="1">
      <alignment horizontal="right"/>
    </xf>
    <xf numFmtId="0" fontId="3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vertical="center"/>
    </xf>
  </cellXfs>
  <cellStyles count="4">
    <cellStyle name="Monétaire 2" xfId="3"/>
    <cellStyle name="Normal" xfId="0" builtinId="0"/>
    <cellStyle name="Pourcentage" xfId="1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50"/>
  <sheetViews>
    <sheetView tabSelected="1" view="pageBreakPreview" zoomScale="60" zoomScaleNormal="100" workbookViewId="0">
      <selection activeCell="A33" sqref="A33:XFD33"/>
    </sheetView>
  </sheetViews>
  <sheetFormatPr baseColWidth="10" defaultColWidth="11.5546875" defaultRowHeight="14.4" x14ac:dyDescent="0.3"/>
  <cols>
    <col min="1" max="1" width="13.6640625" customWidth="1"/>
  </cols>
  <sheetData>
    <row r="1" spans="1:18" ht="33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 ht="15" thickBot="1" x14ac:dyDescent="0.35"/>
    <row r="4" spans="1:18" ht="15" customHeight="1" x14ac:dyDescent="0.3">
      <c r="G4" s="2" t="s">
        <v>1</v>
      </c>
      <c r="H4" s="3"/>
      <c r="I4" s="2" t="s">
        <v>2</v>
      </c>
      <c r="J4" s="3"/>
      <c r="K4" s="2" t="s">
        <v>3</v>
      </c>
      <c r="L4" s="3"/>
      <c r="M4" s="2" t="s">
        <v>4</v>
      </c>
      <c r="N4" s="3"/>
      <c r="O4" s="2" t="s">
        <v>5</v>
      </c>
      <c r="P4" s="3"/>
      <c r="Q4" s="2" t="s">
        <v>6</v>
      </c>
      <c r="R4" s="3"/>
    </row>
    <row r="5" spans="1:18" ht="15" customHeight="1" thickBot="1" x14ac:dyDescent="0.35">
      <c r="G5" s="4"/>
      <c r="H5" s="5"/>
      <c r="I5" s="4"/>
      <c r="J5" s="5"/>
      <c r="K5" s="4"/>
      <c r="L5" s="5"/>
      <c r="M5" s="4"/>
      <c r="N5" s="5"/>
      <c r="O5" s="4" t="s">
        <v>7</v>
      </c>
      <c r="P5" s="5"/>
      <c r="Q5" s="4" t="s">
        <v>7</v>
      </c>
      <c r="R5" s="5"/>
    </row>
    <row r="6" spans="1:18" ht="55.8" thickBot="1" x14ac:dyDescent="0.35">
      <c r="A6" s="6" t="s">
        <v>8</v>
      </c>
      <c r="B6" s="7" t="s">
        <v>9</v>
      </c>
      <c r="C6" s="7" t="s">
        <v>10</v>
      </c>
      <c r="D6" s="7" t="s">
        <v>11</v>
      </c>
      <c r="E6" s="8" t="s">
        <v>12</v>
      </c>
      <c r="F6" s="9" t="s">
        <v>13</v>
      </c>
      <c r="G6" s="10" t="s">
        <v>14</v>
      </c>
      <c r="H6" s="11" t="s">
        <v>15</v>
      </c>
      <c r="I6" s="10" t="s">
        <v>14</v>
      </c>
      <c r="J6" s="11" t="s">
        <v>15</v>
      </c>
      <c r="K6" s="10" t="s">
        <v>14</v>
      </c>
      <c r="L6" s="11" t="s">
        <v>15</v>
      </c>
      <c r="M6" s="10" t="s">
        <v>14</v>
      </c>
      <c r="N6" s="11" t="s">
        <v>15</v>
      </c>
      <c r="O6" s="10" t="s">
        <v>14</v>
      </c>
      <c r="P6" s="11" t="s">
        <v>15</v>
      </c>
      <c r="Q6" s="10" t="s">
        <v>14</v>
      </c>
      <c r="R6" s="11" t="s">
        <v>15</v>
      </c>
    </row>
    <row r="7" spans="1:18" x14ac:dyDescent="0.3">
      <c r="A7" s="12" t="s">
        <v>16</v>
      </c>
      <c r="B7" s="12" t="s">
        <v>17</v>
      </c>
      <c r="C7" s="13" t="s">
        <v>18</v>
      </c>
      <c r="D7" s="14" t="s">
        <v>19</v>
      </c>
      <c r="E7" s="15">
        <v>40326</v>
      </c>
      <c r="F7" s="16">
        <v>0.2</v>
      </c>
      <c r="G7" s="17"/>
      <c r="H7" s="18">
        <v>0</v>
      </c>
      <c r="I7" s="17"/>
      <c r="J7" s="18">
        <v>0</v>
      </c>
      <c r="K7" s="17"/>
      <c r="L7" s="18">
        <v>0</v>
      </c>
      <c r="M7" s="17"/>
      <c r="N7" s="18">
        <v>0</v>
      </c>
      <c r="O7" s="17"/>
      <c r="P7" s="18">
        <v>0</v>
      </c>
      <c r="Q7" s="17"/>
      <c r="R7" s="18">
        <v>0</v>
      </c>
    </row>
    <row r="8" spans="1:18" x14ac:dyDescent="0.3">
      <c r="A8" s="12" t="s">
        <v>20</v>
      </c>
      <c r="B8" s="12" t="s">
        <v>17</v>
      </c>
      <c r="C8" s="19" t="s">
        <v>21</v>
      </c>
      <c r="D8" s="14" t="s">
        <v>22</v>
      </c>
      <c r="E8" s="15">
        <v>39994</v>
      </c>
      <c r="F8" s="16">
        <v>0.2</v>
      </c>
      <c r="G8" s="17"/>
      <c r="H8" s="18">
        <v>0</v>
      </c>
      <c r="I8" s="17"/>
      <c r="J8" s="18">
        <v>0</v>
      </c>
      <c r="K8" s="17"/>
      <c r="L8" s="18">
        <v>0</v>
      </c>
      <c r="M8" s="17"/>
      <c r="N8" s="18">
        <v>0</v>
      </c>
      <c r="O8" s="17"/>
      <c r="P8" s="18">
        <v>0</v>
      </c>
      <c r="Q8" s="17"/>
      <c r="R8" s="18">
        <v>0</v>
      </c>
    </row>
    <row r="9" spans="1:18" x14ac:dyDescent="0.3">
      <c r="A9" s="12" t="s">
        <v>20</v>
      </c>
      <c r="B9" s="12" t="str">
        <f>+B8</f>
        <v>GO</v>
      </c>
      <c r="C9" s="19" t="s">
        <v>21</v>
      </c>
      <c r="D9" s="14" t="s">
        <v>23</v>
      </c>
      <c r="E9" s="15">
        <v>41180</v>
      </c>
      <c r="F9" s="16">
        <v>0.2</v>
      </c>
      <c r="G9" s="17"/>
      <c r="H9" s="18">
        <v>0</v>
      </c>
      <c r="I9" s="17"/>
      <c r="J9" s="18">
        <v>0</v>
      </c>
      <c r="K9" s="17"/>
      <c r="L9" s="18">
        <v>0</v>
      </c>
      <c r="M9" s="17"/>
      <c r="N9" s="18">
        <v>0</v>
      </c>
      <c r="O9" s="17"/>
      <c r="P9" s="18">
        <v>0</v>
      </c>
      <c r="Q9" s="17"/>
      <c r="R9" s="18">
        <v>0</v>
      </c>
    </row>
    <row r="10" spans="1:18" x14ac:dyDescent="0.3">
      <c r="A10" s="12" t="s">
        <v>24</v>
      </c>
      <c r="B10" s="12" t="str">
        <f>+B9</f>
        <v>GO</v>
      </c>
      <c r="C10" s="19" t="s">
        <v>25</v>
      </c>
      <c r="D10" s="14" t="s">
        <v>26</v>
      </c>
      <c r="E10" s="15">
        <v>38933</v>
      </c>
      <c r="F10" s="16">
        <v>0.2</v>
      </c>
      <c r="G10" s="17"/>
      <c r="H10" s="18">
        <v>0</v>
      </c>
      <c r="I10" s="17"/>
      <c r="J10" s="18">
        <v>0</v>
      </c>
      <c r="K10" s="17"/>
      <c r="L10" s="18">
        <v>0</v>
      </c>
      <c r="M10" s="17"/>
      <c r="N10" s="18">
        <v>0</v>
      </c>
      <c r="O10" s="17"/>
      <c r="P10" s="18">
        <v>0</v>
      </c>
      <c r="Q10" s="17"/>
      <c r="R10" s="18">
        <v>0</v>
      </c>
    </row>
    <row r="11" spans="1:18" x14ac:dyDescent="0.3">
      <c r="A11" s="12" t="s">
        <v>24</v>
      </c>
      <c r="B11" s="12" t="s">
        <v>17</v>
      </c>
      <c r="C11" s="19" t="s">
        <v>25</v>
      </c>
      <c r="D11" s="14" t="s">
        <v>27</v>
      </c>
      <c r="E11" s="15">
        <v>41219</v>
      </c>
      <c r="F11" s="16">
        <v>0.2</v>
      </c>
      <c r="G11" s="17"/>
      <c r="H11" s="18">
        <v>0</v>
      </c>
      <c r="I11" s="17"/>
      <c r="J11" s="18">
        <v>0</v>
      </c>
      <c r="K11" s="17"/>
      <c r="L11" s="18">
        <v>0</v>
      </c>
      <c r="M11" s="17"/>
      <c r="N11" s="18">
        <v>0</v>
      </c>
      <c r="O11" s="17"/>
      <c r="P11" s="18">
        <v>0</v>
      </c>
      <c r="Q11" s="17"/>
      <c r="R11" s="18">
        <v>0</v>
      </c>
    </row>
    <row r="12" spans="1:18" x14ac:dyDescent="0.3">
      <c r="A12" s="12" t="s">
        <v>16</v>
      </c>
      <c r="B12" s="12" t="s">
        <v>17</v>
      </c>
      <c r="C12" s="19">
        <v>308</v>
      </c>
      <c r="D12" s="14" t="s">
        <v>28</v>
      </c>
      <c r="E12" s="15">
        <v>40115</v>
      </c>
      <c r="F12" s="16">
        <v>0.2</v>
      </c>
      <c r="G12" s="17"/>
      <c r="H12" s="18">
        <v>0</v>
      </c>
      <c r="I12" s="17"/>
      <c r="J12" s="18">
        <v>0</v>
      </c>
      <c r="K12" s="17"/>
      <c r="L12" s="18">
        <v>0</v>
      </c>
      <c r="M12" s="17"/>
      <c r="N12" s="18">
        <v>0</v>
      </c>
      <c r="O12" s="17"/>
      <c r="P12" s="18">
        <v>0</v>
      </c>
      <c r="Q12" s="17"/>
      <c r="R12" s="18">
        <v>0</v>
      </c>
    </row>
    <row r="13" spans="1:18" x14ac:dyDescent="0.3">
      <c r="A13" s="12" t="s">
        <v>16</v>
      </c>
      <c r="B13" s="12" t="s">
        <v>17</v>
      </c>
      <c r="C13" s="19">
        <v>207</v>
      </c>
      <c r="D13" s="14" t="s">
        <v>29</v>
      </c>
      <c r="E13" s="15">
        <v>40115</v>
      </c>
      <c r="F13" s="16">
        <v>0.2</v>
      </c>
      <c r="G13" s="17"/>
      <c r="H13" s="18">
        <v>0</v>
      </c>
      <c r="I13" s="17"/>
      <c r="J13" s="18">
        <v>0</v>
      </c>
      <c r="K13" s="17"/>
      <c r="L13" s="18">
        <v>0</v>
      </c>
      <c r="M13" s="17"/>
      <c r="N13" s="18">
        <v>0</v>
      </c>
      <c r="O13" s="17"/>
      <c r="P13" s="18">
        <v>0</v>
      </c>
      <c r="Q13" s="17"/>
      <c r="R13" s="18">
        <v>0</v>
      </c>
    </row>
    <row r="14" spans="1:18" x14ac:dyDescent="0.3">
      <c r="A14" s="12" t="s">
        <v>20</v>
      </c>
      <c r="B14" s="12" t="s">
        <v>30</v>
      </c>
      <c r="C14" s="19" t="s">
        <v>31</v>
      </c>
      <c r="D14" s="14" t="s">
        <v>32</v>
      </c>
      <c r="E14" s="15">
        <v>41836</v>
      </c>
      <c r="F14" s="16">
        <v>0.2</v>
      </c>
      <c r="G14" s="17"/>
      <c r="H14" s="18">
        <v>0</v>
      </c>
      <c r="I14" s="17"/>
      <c r="J14" s="18">
        <v>0</v>
      </c>
      <c r="K14" s="17"/>
      <c r="L14" s="18">
        <v>0</v>
      </c>
      <c r="M14" s="17"/>
      <c r="N14" s="18">
        <v>0</v>
      </c>
      <c r="O14" s="17"/>
      <c r="P14" s="18">
        <v>0</v>
      </c>
      <c r="Q14" s="17"/>
      <c r="R14" s="18">
        <v>0</v>
      </c>
    </row>
    <row r="15" spans="1:18" x14ac:dyDescent="0.3">
      <c r="A15" s="12" t="s">
        <v>20</v>
      </c>
      <c r="B15" s="12" t="s">
        <v>17</v>
      </c>
      <c r="C15" s="19" t="s">
        <v>31</v>
      </c>
      <c r="D15" s="14" t="s">
        <v>33</v>
      </c>
      <c r="E15" s="15">
        <v>40190</v>
      </c>
      <c r="F15" s="16">
        <v>0.2</v>
      </c>
      <c r="G15" s="17"/>
      <c r="H15" s="18">
        <v>0</v>
      </c>
      <c r="I15" s="17"/>
      <c r="J15" s="18">
        <v>0</v>
      </c>
      <c r="K15" s="17"/>
      <c r="L15" s="18">
        <v>0</v>
      </c>
      <c r="M15" s="17"/>
      <c r="N15" s="18">
        <v>0</v>
      </c>
      <c r="O15" s="17"/>
      <c r="P15" s="18">
        <v>0</v>
      </c>
      <c r="Q15" s="17"/>
      <c r="R15" s="18">
        <v>0</v>
      </c>
    </row>
    <row r="16" spans="1:18" x14ac:dyDescent="0.3">
      <c r="A16" s="12" t="s">
        <v>34</v>
      </c>
      <c r="B16" s="12" t="s">
        <v>17</v>
      </c>
      <c r="C16" s="19" t="s">
        <v>35</v>
      </c>
      <c r="D16" s="14" t="s">
        <v>36</v>
      </c>
      <c r="E16" s="15">
        <v>39801</v>
      </c>
      <c r="F16" s="16">
        <v>0.2</v>
      </c>
      <c r="G16" s="17"/>
      <c r="H16" s="18">
        <v>0</v>
      </c>
      <c r="I16" s="17"/>
      <c r="J16" s="18">
        <v>0</v>
      </c>
      <c r="K16" s="17"/>
      <c r="L16" s="18">
        <v>0</v>
      </c>
      <c r="M16" s="17"/>
      <c r="N16" s="18">
        <v>0</v>
      </c>
      <c r="O16" s="17"/>
      <c r="P16" s="18">
        <v>0</v>
      </c>
      <c r="Q16" s="17"/>
      <c r="R16" s="18">
        <v>0</v>
      </c>
    </row>
    <row r="17" spans="1:18" x14ac:dyDescent="0.3">
      <c r="A17" s="12" t="s">
        <v>37</v>
      </c>
      <c r="B17" s="12" t="s">
        <v>30</v>
      </c>
      <c r="C17" s="19" t="s">
        <v>38</v>
      </c>
      <c r="D17" s="14" t="s">
        <v>39</v>
      </c>
      <c r="E17" s="15">
        <v>41920</v>
      </c>
      <c r="F17" s="16">
        <v>0.2</v>
      </c>
      <c r="G17" s="17"/>
      <c r="H17" s="18">
        <v>0</v>
      </c>
      <c r="I17" s="17"/>
      <c r="J17" s="18">
        <v>0</v>
      </c>
      <c r="K17" s="17"/>
      <c r="L17" s="18">
        <v>0</v>
      </c>
      <c r="M17" s="17"/>
      <c r="N17" s="18">
        <v>0</v>
      </c>
      <c r="O17" s="17"/>
      <c r="P17" s="18">
        <v>0</v>
      </c>
      <c r="Q17" s="17"/>
      <c r="R17" s="18">
        <v>0</v>
      </c>
    </row>
    <row r="18" spans="1:18" x14ac:dyDescent="0.3">
      <c r="A18" s="12" t="s">
        <v>37</v>
      </c>
      <c r="B18" s="20" t="s">
        <v>17</v>
      </c>
      <c r="C18" s="20" t="s">
        <v>38</v>
      </c>
      <c r="D18" s="14" t="s">
        <v>40</v>
      </c>
      <c r="E18" s="15">
        <v>43720</v>
      </c>
      <c r="F18" s="16">
        <v>0.2</v>
      </c>
      <c r="G18" s="17"/>
      <c r="H18" s="18">
        <v>0</v>
      </c>
      <c r="I18" s="17"/>
      <c r="J18" s="18">
        <v>0</v>
      </c>
      <c r="K18" s="17"/>
      <c r="L18" s="18">
        <v>0</v>
      </c>
      <c r="M18" s="17"/>
      <c r="N18" s="18">
        <v>0</v>
      </c>
      <c r="O18" s="17"/>
      <c r="P18" s="18">
        <v>0</v>
      </c>
      <c r="Q18" s="17"/>
      <c r="R18" s="18">
        <v>0</v>
      </c>
    </row>
    <row r="19" spans="1:18" x14ac:dyDescent="0.3">
      <c r="A19" s="20" t="s">
        <v>41</v>
      </c>
      <c r="B19" s="20" t="s">
        <v>17</v>
      </c>
      <c r="C19" s="20" t="s">
        <v>42</v>
      </c>
      <c r="D19" s="14" t="s">
        <v>43</v>
      </c>
      <c r="E19" s="15">
        <v>43054</v>
      </c>
      <c r="F19" s="16">
        <v>0.2</v>
      </c>
      <c r="G19" s="17"/>
      <c r="H19" s="18">
        <v>0</v>
      </c>
      <c r="I19" s="17"/>
      <c r="J19" s="18">
        <v>0</v>
      </c>
      <c r="K19" s="17"/>
      <c r="L19" s="18">
        <v>0</v>
      </c>
      <c r="M19" s="17"/>
      <c r="N19" s="18">
        <v>0</v>
      </c>
      <c r="O19" s="17"/>
      <c r="P19" s="18">
        <v>0</v>
      </c>
      <c r="Q19" s="17"/>
      <c r="R19" s="18">
        <v>0</v>
      </c>
    </row>
    <row r="20" spans="1:18" x14ac:dyDescent="0.3">
      <c r="A20" s="20" t="str">
        <f>+A13</f>
        <v>PEUGEOT</v>
      </c>
      <c r="B20" s="20" t="str">
        <f>B19</f>
        <v>GO</v>
      </c>
      <c r="C20" s="20" t="s">
        <v>44</v>
      </c>
      <c r="D20" s="14" t="s">
        <v>45</v>
      </c>
      <c r="E20" s="15">
        <v>40326</v>
      </c>
      <c r="F20" s="16">
        <v>0.2</v>
      </c>
      <c r="G20" s="17"/>
      <c r="H20" s="18">
        <v>0</v>
      </c>
      <c r="I20" s="17"/>
      <c r="J20" s="18">
        <v>0</v>
      </c>
      <c r="K20" s="17"/>
      <c r="L20" s="18">
        <v>0</v>
      </c>
      <c r="M20" s="17"/>
      <c r="N20" s="18">
        <v>0</v>
      </c>
      <c r="O20" s="17"/>
      <c r="P20" s="18">
        <v>0</v>
      </c>
      <c r="Q20" s="17"/>
      <c r="R20" s="18">
        <v>0</v>
      </c>
    </row>
    <row r="21" spans="1:18" x14ac:dyDescent="0.3">
      <c r="A21" s="12" t="s">
        <v>20</v>
      </c>
      <c r="B21" s="20" t="s">
        <v>30</v>
      </c>
      <c r="C21" s="20" t="s">
        <v>31</v>
      </c>
      <c r="D21" s="14" t="s">
        <v>46</v>
      </c>
      <c r="E21" s="15">
        <v>41851</v>
      </c>
      <c r="F21" s="16">
        <v>0.2</v>
      </c>
      <c r="G21" s="17"/>
      <c r="H21" s="18">
        <v>0</v>
      </c>
      <c r="I21" s="17"/>
      <c r="J21" s="18">
        <v>0</v>
      </c>
      <c r="K21" s="17"/>
      <c r="L21" s="18">
        <v>0</v>
      </c>
      <c r="M21" s="17"/>
      <c r="N21" s="18">
        <v>0</v>
      </c>
      <c r="O21" s="17"/>
      <c r="P21" s="18">
        <v>0</v>
      </c>
      <c r="Q21" s="17"/>
      <c r="R21" s="18">
        <v>0</v>
      </c>
    </row>
    <row r="22" spans="1:18" x14ac:dyDescent="0.3">
      <c r="A22" s="12" t="s">
        <v>20</v>
      </c>
      <c r="B22" s="20" t="str">
        <f>+B19</f>
        <v>GO</v>
      </c>
      <c r="C22" s="20" t="s">
        <v>47</v>
      </c>
      <c r="D22" s="14" t="s">
        <v>48</v>
      </c>
      <c r="E22" s="15">
        <v>41599</v>
      </c>
      <c r="F22" s="16">
        <v>0.2</v>
      </c>
      <c r="G22" s="17"/>
      <c r="H22" s="18">
        <v>0</v>
      </c>
      <c r="I22" s="17"/>
      <c r="J22" s="18">
        <v>0</v>
      </c>
      <c r="K22" s="17"/>
      <c r="L22" s="18">
        <v>0</v>
      </c>
      <c r="M22" s="17"/>
      <c r="N22" s="18">
        <v>0</v>
      </c>
      <c r="O22" s="17"/>
      <c r="P22" s="18">
        <v>0</v>
      </c>
      <c r="Q22" s="17"/>
      <c r="R22" s="18">
        <v>0</v>
      </c>
    </row>
    <row r="23" spans="1:18" x14ac:dyDescent="0.3">
      <c r="A23" s="12" t="s">
        <v>20</v>
      </c>
      <c r="B23" s="20" t="s">
        <v>17</v>
      </c>
      <c r="C23" s="20" t="s">
        <v>49</v>
      </c>
      <c r="D23" s="14" t="s">
        <v>50</v>
      </c>
      <c r="E23" s="15">
        <v>41068</v>
      </c>
      <c r="F23" s="16">
        <v>0.2</v>
      </c>
      <c r="G23" s="17"/>
      <c r="H23" s="18">
        <v>0</v>
      </c>
      <c r="I23" s="17"/>
      <c r="J23" s="18">
        <v>0</v>
      </c>
      <c r="K23" s="17"/>
      <c r="L23" s="18">
        <v>0</v>
      </c>
      <c r="M23" s="17"/>
      <c r="N23" s="18">
        <v>0</v>
      </c>
      <c r="O23" s="17"/>
      <c r="P23" s="18">
        <v>0</v>
      </c>
      <c r="Q23" s="17"/>
      <c r="R23" s="18">
        <v>0</v>
      </c>
    </row>
    <row r="24" spans="1:18" x14ac:dyDescent="0.3">
      <c r="A24" s="12" t="s">
        <v>20</v>
      </c>
      <c r="B24" s="20" t="s">
        <v>17</v>
      </c>
      <c r="C24" s="20" t="s">
        <v>21</v>
      </c>
      <c r="D24" s="14" t="s">
        <v>51</v>
      </c>
      <c r="E24" s="15">
        <v>40116</v>
      </c>
      <c r="F24" s="16">
        <v>0.2</v>
      </c>
      <c r="G24" s="17"/>
      <c r="H24" s="18">
        <v>0</v>
      </c>
      <c r="I24" s="17"/>
      <c r="J24" s="18">
        <v>0</v>
      </c>
      <c r="K24" s="17"/>
      <c r="L24" s="18">
        <v>0</v>
      </c>
      <c r="M24" s="17"/>
      <c r="N24" s="18">
        <v>0</v>
      </c>
      <c r="O24" s="17"/>
      <c r="P24" s="18">
        <v>0</v>
      </c>
      <c r="Q24" s="17"/>
      <c r="R24" s="18">
        <v>0</v>
      </c>
    </row>
    <row r="25" spans="1:18" x14ac:dyDescent="0.3">
      <c r="A25" s="12" t="s">
        <v>20</v>
      </c>
      <c r="B25" s="20" t="s">
        <v>17</v>
      </c>
      <c r="C25" s="20" t="s">
        <v>52</v>
      </c>
      <c r="D25" s="14" t="s">
        <v>53</v>
      </c>
      <c r="E25" s="15">
        <v>39581</v>
      </c>
      <c r="F25" s="16">
        <v>0.2</v>
      </c>
      <c r="G25" s="17"/>
      <c r="H25" s="18">
        <v>0</v>
      </c>
      <c r="I25" s="17"/>
      <c r="J25" s="18">
        <v>0</v>
      </c>
      <c r="K25" s="17"/>
      <c r="L25" s="18">
        <v>0</v>
      </c>
      <c r="M25" s="17"/>
      <c r="N25" s="18">
        <v>0</v>
      </c>
      <c r="O25" s="17"/>
      <c r="P25" s="18">
        <v>0</v>
      </c>
      <c r="Q25" s="17"/>
      <c r="R25" s="18">
        <v>0</v>
      </c>
    </row>
    <row r="26" spans="1:18" x14ac:dyDescent="0.3">
      <c r="A26" s="12" t="s">
        <v>20</v>
      </c>
      <c r="B26" s="20" t="s">
        <v>17</v>
      </c>
      <c r="C26" s="20" t="s">
        <v>31</v>
      </c>
      <c r="D26" s="14" t="s">
        <v>54</v>
      </c>
      <c r="E26" s="15">
        <v>41026</v>
      </c>
      <c r="F26" s="16">
        <v>0.2</v>
      </c>
      <c r="G26" s="17"/>
      <c r="H26" s="18">
        <v>0</v>
      </c>
      <c r="I26" s="17"/>
      <c r="J26" s="18">
        <v>0</v>
      </c>
      <c r="K26" s="17"/>
      <c r="L26" s="18">
        <v>0</v>
      </c>
      <c r="M26" s="17"/>
      <c r="N26" s="18">
        <v>0</v>
      </c>
      <c r="O26" s="17"/>
      <c r="P26" s="18">
        <v>0</v>
      </c>
      <c r="Q26" s="17"/>
      <c r="R26" s="18">
        <v>0</v>
      </c>
    </row>
    <row r="27" spans="1:18" x14ac:dyDescent="0.3">
      <c r="A27" s="12" t="s">
        <v>20</v>
      </c>
      <c r="B27" s="20" t="s">
        <v>17</v>
      </c>
      <c r="C27" s="20" t="s">
        <v>21</v>
      </c>
      <c r="D27" s="14" t="s">
        <v>55</v>
      </c>
      <c r="E27" s="15">
        <v>40634</v>
      </c>
      <c r="F27" s="16">
        <v>0.2</v>
      </c>
      <c r="G27" s="17"/>
      <c r="H27" s="18">
        <v>0</v>
      </c>
      <c r="I27" s="17"/>
      <c r="J27" s="18">
        <v>0</v>
      </c>
      <c r="K27" s="17"/>
      <c r="L27" s="18">
        <v>0</v>
      </c>
      <c r="M27" s="17"/>
      <c r="N27" s="18">
        <v>0</v>
      </c>
      <c r="O27" s="17"/>
      <c r="P27" s="18">
        <v>0</v>
      </c>
      <c r="Q27" s="17"/>
      <c r="R27" s="18">
        <v>0</v>
      </c>
    </row>
    <row r="28" spans="1:18" x14ac:dyDescent="0.3">
      <c r="A28" s="12" t="s">
        <v>20</v>
      </c>
      <c r="B28" s="20" t="s">
        <v>17</v>
      </c>
      <c r="C28" s="20" t="s">
        <v>21</v>
      </c>
      <c r="D28" s="14" t="s">
        <v>56</v>
      </c>
      <c r="E28" s="15">
        <v>40646</v>
      </c>
      <c r="F28" s="16">
        <v>0.2</v>
      </c>
      <c r="G28" s="17"/>
      <c r="H28" s="18">
        <v>0</v>
      </c>
      <c r="I28" s="17"/>
      <c r="J28" s="18">
        <v>0</v>
      </c>
      <c r="K28" s="17"/>
      <c r="L28" s="18">
        <v>0</v>
      </c>
      <c r="M28" s="17"/>
      <c r="N28" s="18">
        <v>0</v>
      </c>
      <c r="O28" s="17"/>
      <c r="P28" s="18">
        <v>0</v>
      </c>
      <c r="Q28" s="17"/>
      <c r="R28" s="18">
        <v>0</v>
      </c>
    </row>
    <row r="29" spans="1:18" x14ac:dyDescent="0.3">
      <c r="A29" s="12" t="s">
        <v>20</v>
      </c>
      <c r="B29" s="20" t="s">
        <v>17</v>
      </c>
      <c r="C29" s="20" t="s">
        <v>47</v>
      </c>
      <c r="D29" s="14" t="s">
        <v>57</v>
      </c>
      <c r="E29" s="15">
        <v>40002</v>
      </c>
      <c r="F29" s="16">
        <v>0.2</v>
      </c>
      <c r="G29" s="17"/>
      <c r="H29" s="18">
        <v>0</v>
      </c>
      <c r="I29" s="17"/>
      <c r="J29" s="18">
        <v>0</v>
      </c>
      <c r="K29" s="17"/>
      <c r="L29" s="18">
        <v>0</v>
      </c>
      <c r="M29" s="17"/>
      <c r="N29" s="18">
        <v>0</v>
      </c>
      <c r="O29" s="17"/>
      <c r="P29" s="18">
        <v>0</v>
      </c>
      <c r="Q29" s="17"/>
      <c r="R29" s="18">
        <v>0</v>
      </c>
    </row>
    <row r="30" spans="1:18" x14ac:dyDescent="0.3">
      <c r="A30" s="12" t="s">
        <v>20</v>
      </c>
      <c r="B30" s="20" t="s">
        <v>17</v>
      </c>
      <c r="C30" s="20" t="s">
        <v>47</v>
      </c>
      <c r="D30" s="14" t="s">
        <v>58</v>
      </c>
      <c r="E30" s="15">
        <v>40012</v>
      </c>
      <c r="F30" s="16">
        <v>0.2</v>
      </c>
      <c r="G30" s="17"/>
      <c r="H30" s="18">
        <v>0</v>
      </c>
      <c r="I30" s="17"/>
      <c r="J30" s="18">
        <v>0</v>
      </c>
      <c r="K30" s="17"/>
      <c r="L30" s="18">
        <v>0</v>
      </c>
      <c r="M30" s="17"/>
      <c r="N30" s="18">
        <v>0</v>
      </c>
      <c r="O30" s="17"/>
      <c r="P30" s="18">
        <v>0</v>
      </c>
      <c r="Q30" s="17"/>
      <c r="R30" s="18">
        <v>0</v>
      </c>
    </row>
    <row r="31" spans="1:18" ht="15" thickBot="1" x14ac:dyDescent="0.35">
      <c r="A31" s="20" t="s">
        <v>41</v>
      </c>
      <c r="B31" s="21" t="str">
        <f>+B30</f>
        <v>GO</v>
      </c>
      <c r="C31" s="20" t="s">
        <v>59</v>
      </c>
      <c r="D31" s="14" t="s">
        <v>60</v>
      </c>
      <c r="E31" s="15">
        <v>38834</v>
      </c>
      <c r="F31" s="16">
        <v>0.2</v>
      </c>
      <c r="G31" s="17"/>
      <c r="H31" s="18">
        <v>0</v>
      </c>
      <c r="I31" s="17"/>
      <c r="J31" s="18">
        <v>0</v>
      </c>
      <c r="K31" s="17"/>
      <c r="L31" s="18">
        <v>0</v>
      </c>
      <c r="M31" s="17"/>
      <c r="N31" s="18">
        <v>0</v>
      </c>
      <c r="O31" s="17"/>
      <c r="P31" s="18">
        <v>0</v>
      </c>
      <c r="Q31" s="17"/>
      <c r="R31" s="18">
        <v>0</v>
      </c>
    </row>
    <row r="32" spans="1:18" ht="15" thickBot="1" x14ac:dyDescent="0.35">
      <c r="G32" s="22" t="s">
        <v>61</v>
      </c>
      <c r="H32" s="23">
        <f>SUM(H7:H31)</f>
        <v>0</v>
      </c>
      <c r="I32" s="22" t="s">
        <v>61</v>
      </c>
      <c r="J32" s="23">
        <f>SUM(J7:J31)</f>
        <v>0</v>
      </c>
      <c r="K32" s="22" t="s">
        <v>61</v>
      </c>
      <c r="L32" s="23">
        <f>SUM(L7:L31)</f>
        <v>0</v>
      </c>
      <c r="M32" s="22" t="s">
        <v>61</v>
      </c>
      <c r="N32" s="23">
        <f>SUM(N7:N31)</f>
        <v>0</v>
      </c>
      <c r="O32" s="22" t="s">
        <v>61</v>
      </c>
      <c r="P32" s="23">
        <f>SUM(P7:P31)</f>
        <v>0</v>
      </c>
      <c r="Q32" s="22" t="s">
        <v>61</v>
      </c>
      <c r="R32" s="23">
        <f>SUM(R7:R31)</f>
        <v>0</v>
      </c>
    </row>
    <row r="33" spans="1:20" ht="21.6" customHeight="1" thickBot="1" x14ac:dyDescent="0.35">
      <c r="Q33" s="24" t="s">
        <v>62</v>
      </c>
      <c r="R33" s="25">
        <f>R32+P32+N32+L32+J32+H32</f>
        <v>0</v>
      </c>
      <c r="S33" s="26"/>
      <c r="T33" s="27"/>
    </row>
    <row r="34" spans="1:20" ht="21.6" customHeight="1" thickBot="1" x14ac:dyDescent="0.35">
      <c r="A34" t="s">
        <v>63</v>
      </c>
      <c r="Q34" s="24" t="s">
        <v>64</v>
      </c>
      <c r="R34" s="25">
        <f>R33*1.2</f>
        <v>0</v>
      </c>
      <c r="S34" s="28"/>
      <c r="T34" s="27"/>
    </row>
    <row r="35" spans="1:20" s="29" customFormat="1" ht="10.199999999999999" customHeight="1" x14ac:dyDescent="0.3">
      <c r="G35" s="30"/>
      <c r="H35" s="31"/>
      <c r="Q35" s="32"/>
      <c r="R35" s="32"/>
      <c r="S35" s="33"/>
      <c r="T35" s="34"/>
    </row>
    <row r="36" spans="1:20" x14ac:dyDescent="0.3">
      <c r="F36" s="35" t="s">
        <v>65</v>
      </c>
      <c r="G36" s="36"/>
      <c r="H36" s="37"/>
      <c r="Q36" s="38"/>
      <c r="R36" s="38"/>
      <c r="S36" s="34"/>
      <c r="T36" s="34"/>
    </row>
    <row r="37" spans="1:20" ht="28.8" x14ac:dyDescent="0.3">
      <c r="A37" s="39" t="s">
        <v>66</v>
      </c>
      <c r="B37" s="39"/>
      <c r="C37" s="39"/>
      <c r="D37" s="39"/>
      <c r="E37" s="40" t="s">
        <v>67</v>
      </c>
      <c r="F37" s="41" t="s">
        <v>68</v>
      </c>
      <c r="G37" s="41" t="s">
        <v>69</v>
      </c>
      <c r="H37" s="41" t="s">
        <v>70</v>
      </c>
      <c r="Q37" s="38"/>
      <c r="R37" s="38"/>
      <c r="S37" s="34"/>
      <c r="T37" s="34"/>
    </row>
    <row r="38" spans="1:20" ht="31.95" customHeight="1" x14ac:dyDescent="0.3">
      <c r="A38" s="42" t="s">
        <v>71</v>
      </c>
      <c r="B38" s="43" t="s">
        <v>72</v>
      </c>
      <c r="C38" s="43"/>
      <c r="D38" s="43"/>
      <c r="E38" s="44">
        <v>0</v>
      </c>
      <c r="F38" s="45">
        <v>25</v>
      </c>
      <c r="G38" s="46">
        <f>F38*E38</f>
        <v>0</v>
      </c>
      <c r="H38" s="46">
        <f>G38*1.2</f>
        <v>0</v>
      </c>
    </row>
    <row r="39" spans="1:20" ht="30" customHeight="1" x14ac:dyDescent="0.3">
      <c r="A39" s="42" t="s">
        <v>71</v>
      </c>
      <c r="B39" s="43" t="s">
        <v>73</v>
      </c>
      <c r="C39" s="43"/>
      <c r="D39" s="43"/>
      <c r="E39" s="44">
        <v>0</v>
      </c>
      <c r="F39" s="45">
        <v>25</v>
      </c>
      <c r="G39" s="46">
        <f>F39*E39</f>
        <v>0</v>
      </c>
      <c r="H39" s="46">
        <f t="shared" ref="H39:H40" si="0">G39*1.2</f>
        <v>0</v>
      </c>
    </row>
    <row r="40" spans="1:20" ht="29.4" customHeight="1" x14ac:dyDescent="0.3">
      <c r="A40" s="42" t="s">
        <v>71</v>
      </c>
      <c r="B40" s="43" t="s">
        <v>74</v>
      </c>
      <c r="C40" s="43"/>
      <c r="D40" s="43"/>
      <c r="E40" s="44">
        <v>0</v>
      </c>
      <c r="F40" s="45">
        <v>4</v>
      </c>
      <c r="G40" s="46">
        <f>F40*E40</f>
        <v>0</v>
      </c>
      <c r="H40" s="46">
        <f t="shared" si="0"/>
        <v>0</v>
      </c>
    </row>
    <row r="41" spans="1:20" ht="14.4" customHeight="1" x14ac:dyDescent="0.3">
      <c r="F41" s="47" t="s">
        <v>75</v>
      </c>
      <c r="G41" s="48">
        <f>SUM(G38:G40)</f>
        <v>0</v>
      </c>
      <c r="H41" s="48">
        <f>SUM(H38:H40)</f>
        <v>0</v>
      </c>
    </row>
    <row r="43" spans="1:20" x14ac:dyDescent="0.3">
      <c r="A43" s="49" t="s">
        <v>76</v>
      </c>
    </row>
    <row r="44" spans="1:20" x14ac:dyDescent="0.3">
      <c r="A44" s="39" t="s">
        <v>77</v>
      </c>
      <c r="B44" s="39"/>
      <c r="C44" s="50" t="s">
        <v>78</v>
      </c>
      <c r="D44" s="51" t="s">
        <v>79</v>
      </c>
      <c r="E44" s="41" t="s">
        <v>69</v>
      </c>
    </row>
    <row r="45" spans="1:20" x14ac:dyDescent="0.3">
      <c r="A45" s="52" t="s">
        <v>80</v>
      </c>
      <c r="B45" s="52"/>
      <c r="C45" s="53">
        <v>0</v>
      </c>
      <c r="D45" s="54">
        <v>0.2</v>
      </c>
      <c r="E45" s="53">
        <v>0</v>
      </c>
    </row>
    <row r="46" spans="1:20" x14ac:dyDescent="0.3">
      <c r="A46" s="52" t="s">
        <v>81</v>
      </c>
      <c r="B46" s="52"/>
      <c r="C46" s="53">
        <v>0</v>
      </c>
      <c r="D46" s="54">
        <v>0.2</v>
      </c>
      <c r="E46" s="53">
        <v>0</v>
      </c>
    </row>
    <row r="47" spans="1:20" x14ac:dyDescent="0.3">
      <c r="A47" s="52" t="s">
        <v>82</v>
      </c>
      <c r="B47" s="52"/>
      <c r="C47" s="53">
        <v>0</v>
      </c>
      <c r="D47" s="54">
        <v>0.2</v>
      </c>
      <c r="E47" s="53">
        <v>0</v>
      </c>
    </row>
    <row r="49" spans="1:3" ht="46.2" customHeight="1" x14ac:dyDescent="0.3">
      <c r="A49" s="55" t="s">
        <v>83</v>
      </c>
      <c r="B49" s="55"/>
      <c r="C49" s="56">
        <f>G41+R33</f>
        <v>0</v>
      </c>
    </row>
    <row r="50" spans="1:3" ht="46.2" customHeight="1" x14ac:dyDescent="0.3">
      <c r="A50" s="55" t="s">
        <v>84</v>
      </c>
      <c r="B50" s="55"/>
      <c r="C50" s="56">
        <f>H41+R34</f>
        <v>0</v>
      </c>
    </row>
  </sheetData>
  <mergeCells count="18">
    <mergeCell ref="A45:B45"/>
    <mergeCell ref="A46:B46"/>
    <mergeCell ref="A47:B47"/>
    <mergeCell ref="A49:B49"/>
    <mergeCell ref="A50:B50"/>
    <mergeCell ref="F36:H36"/>
    <mergeCell ref="A37:D37"/>
    <mergeCell ref="B38:D38"/>
    <mergeCell ref="B39:D39"/>
    <mergeCell ref="B40:D40"/>
    <mergeCell ref="A44:B44"/>
    <mergeCell ref="A1:R1"/>
    <mergeCell ref="G4:H5"/>
    <mergeCell ref="I4:J5"/>
    <mergeCell ref="K4:L5"/>
    <mergeCell ref="M4:N5"/>
    <mergeCell ref="O4:P5"/>
    <mergeCell ref="Q4:R5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Props1.xml><?xml version="1.0" encoding="utf-8"?>
<ds:datastoreItem xmlns:ds="http://schemas.openxmlformats.org/officeDocument/2006/customXml" ds:itemID="{EDB787B2-EB21-4B40-A93F-CBA0A490A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F0A94E-3CC4-4789-91C0-ADDDB298D1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3853DA-824F-4277-8400-14D832CB7B7B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70f6830d-6c19-4cf0-a510-a134fba504a4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PSSL</vt:lpstr>
      <vt:lpstr>'LOT 2 PSSL'!Zone_d_impression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dcterms:created xsi:type="dcterms:W3CDTF">2026-02-09T09:28:44Z</dcterms:created>
  <dcterms:modified xsi:type="dcterms:W3CDTF">2026-02-09T09:29:35Z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